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3A6EE88E-0D72-41CA-B537-1307D71F0111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Tabelle1" sheetId="1" r:id="rId1"/>
    <sheet name="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5" i="1" l="1"/>
  <c r="J35" i="1"/>
  <c r="E35" i="1"/>
  <c r="F35" i="1"/>
  <c r="G35" i="1"/>
  <c r="H35" i="1"/>
  <c r="D35" i="1"/>
  <c r="K25" i="1" l="1"/>
  <c r="J25" i="1"/>
  <c r="J15" i="1" l="1"/>
  <c r="K20" i="1"/>
  <c r="J20" i="1"/>
  <c r="K19" i="1"/>
  <c r="J19" i="1"/>
  <c r="K18" i="1"/>
  <c r="J18" i="1"/>
  <c r="K17" i="1"/>
  <c r="J17" i="1"/>
  <c r="K16" i="1"/>
  <c r="J16" i="1"/>
  <c r="K15" i="1"/>
  <c r="H5" i="2" l="1"/>
  <c r="J5" i="2"/>
  <c r="L5" i="2"/>
  <c r="J4" i="2"/>
  <c r="L4" i="2"/>
  <c r="H4" i="2"/>
  <c r="M6" i="1" l="1"/>
  <c r="N6" i="1"/>
  <c r="M7" i="1"/>
  <c r="N7" i="1"/>
  <c r="M8" i="1"/>
  <c r="N8" i="1"/>
  <c r="M9" i="1"/>
  <c r="N9" i="1"/>
  <c r="M10" i="1"/>
  <c r="N10" i="1"/>
  <c r="N5" i="1"/>
  <c r="M5" i="1"/>
  <c r="K6" i="1"/>
  <c r="K7" i="1"/>
  <c r="K8" i="1"/>
  <c r="K9" i="1"/>
  <c r="K10" i="1"/>
  <c r="K5" i="1"/>
  <c r="J6" i="1"/>
  <c r="J7" i="1"/>
  <c r="J8" i="1"/>
  <c r="J9" i="1"/>
  <c r="J10" i="1"/>
  <c r="J5" i="1"/>
</calcChain>
</file>

<file path=xl/sharedStrings.xml><?xml version="1.0" encoding="utf-8"?>
<sst xmlns="http://schemas.openxmlformats.org/spreadsheetml/2006/main" count="99" uniqueCount="37">
  <si>
    <t>Starting conc</t>
  </si>
  <si>
    <t>Removal</t>
  </si>
  <si>
    <t>VSB-C2</t>
  </si>
  <si>
    <t>All with corrected values</t>
  </si>
  <si>
    <t>20 ppm</t>
  </si>
  <si>
    <t>6 ppm</t>
  </si>
  <si>
    <t>2 ppm</t>
  </si>
  <si>
    <t>0.6 ppm</t>
  </si>
  <si>
    <t>0.2 ppm</t>
  </si>
  <si>
    <t>0.06 ppm</t>
  </si>
  <si>
    <t>VSB-C4</t>
  </si>
  <si>
    <t>VSB-C5</t>
  </si>
  <si>
    <t>AVERAGE</t>
  </si>
  <si>
    <t>+-</t>
  </si>
  <si>
    <t>#</t>
  </si>
  <si>
    <t>Conc</t>
  </si>
  <si>
    <t>tBu-Calix</t>
  </si>
  <si>
    <t>DMAM-Calix</t>
  </si>
  <si>
    <t>DMAM-Phenol</t>
  </si>
  <si>
    <t>Cr(VI) removal</t>
  </si>
  <si>
    <t>conc</t>
  </si>
  <si>
    <t>Plot molecules on x axis:</t>
  </si>
  <si>
    <t>compound</t>
  </si>
  <si>
    <t>no.</t>
  </si>
  <si>
    <t>Final plotting with errors!</t>
  </si>
  <si>
    <t>VBC</t>
  </si>
  <si>
    <t>error</t>
  </si>
  <si>
    <t>2ppm</t>
  </si>
  <si>
    <t>average</t>
  </si>
  <si>
    <t>6ppm</t>
  </si>
  <si>
    <t>#1</t>
  </si>
  <si>
    <t>#2</t>
  </si>
  <si>
    <t>UV-Vis</t>
  </si>
  <si>
    <t>same as big filt table</t>
  </si>
  <si>
    <t>Cr uptake / µg</t>
  </si>
  <si>
    <t>Cloth masses / g</t>
  </si>
  <si>
    <t>µg Cr / g cloth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</si>
</sst>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40"/>
  <sheetViews>
    <sheetView tabSelected="1" topLeftCell="A19" workbookViewId="0">
      <selection activeCell="M33" sqref="M33"/>
    </sheetView>
  </sheetViews>
  <sheetFormatPr baseColWidth="10" defaultColWidth="8.88671875" defaultRowHeight="14.4" x14ac:dyDescent="0.3"/>
  <sheetData>
    <row r="2" spans="2:16" x14ac:dyDescent="0.3">
      <c r="B2" t="s">
        <v>3</v>
      </c>
    </row>
    <row r="3" spans="2:16" x14ac:dyDescent="0.3">
      <c r="D3" t="s">
        <v>1</v>
      </c>
    </row>
    <row r="4" spans="2:16" x14ac:dyDescent="0.3">
      <c r="C4" t="s">
        <v>0</v>
      </c>
      <c r="D4" s="3" t="s">
        <v>2</v>
      </c>
      <c r="E4" s="3"/>
      <c r="F4" s="3" t="s">
        <v>10</v>
      </c>
      <c r="G4" s="3"/>
      <c r="H4" t="s">
        <v>11</v>
      </c>
      <c r="J4" t="s">
        <v>12</v>
      </c>
      <c r="K4" s="1" t="s">
        <v>13</v>
      </c>
      <c r="O4" t="s">
        <v>14</v>
      </c>
      <c r="P4" t="s">
        <v>20</v>
      </c>
    </row>
    <row r="5" spans="2:16" x14ac:dyDescent="0.3">
      <c r="C5" t="s">
        <v>4</v>
      </c>
      <c r="D5">
        <v>0.79695527949324163</v>
      </c>
      <c r="E5">
        <v>0.77189453340270497</v>
      </c>
      <c r="F5">
        <v>0.63012463612556335</v>
      </c>
      <c r="G5">
        <v>0.84994533328209221</v>
      </c>
      <c r="H5">
        <v>0.8545887083948136</v>
      </c>
      <c r="J5">
        <f>AVERAGE(D5:H5)</f>
        <v>0.78070169813968315</v>
      </c>
      <c r="K5">
        <f>_xlfn.STDEV.S(D5:H5)</f>
        <v>9.1199188530521641E-2</v>
      </c>
      <c r="M5" s="2">
        <f>J5*100</f>
        <v>78.07016981396832</v>
      </c>
      <c r="N5" s="2">
        <f>K5*100</f>
        <v>9.1199188530521642</v>
      </c>
      <c r="O5">
        <v>1</v>
      </c>
      <c r="P5">
        <v>20</v>
      </c>
    </row>
    <row r="6" spans="2:16" x14ac:dyDescent="0.3">
      <c r="C6" t="s">
        <v>5</v>
      </c>
      <c r="D6">
        <v>0.97169706317026072</v>
      </c>
      <c r="E6">
        <v>0.9229933287880222</v>
      </c>
      <c r="F6">
        <v>0.93579257482740674</v>
      </c>
      <c r="G6">
        <v>0.96667423293010579</v>
      </c>
      <c r="H6">
        <v>0.93741083705376771</v>
      </c>
      <c r="J6">
        <f t="shared" ref="J6:J10" si="0">AVERAGE(D6:H6)</f>
        <v>0.94691360735391261</v>
      </c>
      <c r="K6">
        <f t="shared" ref="K6:K10" si="1">_xlfn.STDEV.S(D6:H6)</f>
        <v>2.1159287203649443E-2</v>
      </c>
      <c r="M6" s="2">
        <f t="shared" ref="M6:M10" si="2">J6*100</f>
        <v>94.691360735391257</v>
      </c>
      <c r="N6" s="2">
        <f t="shared" ref="N6:N10" si="3">K6*100</f>
        <v>2.1159287203649444</v>
      </c>
      <c r="O6">
        <v>2</v>
      </c>
      <c r="P6">
        <v>6</v>
      </c>
    </row>
    <row r="7" spans="2:16" x14ac:dyDescent="0.3">
      <c r="C7" t="s">
        <v>6</v>
      </c>
      <c r="D7">
        <v>1</v>
      </c>
      <c r="E7">
        <v>1</v>
      </c>
      <c r="F7">
        <v>1</v>
      </c>
      <c r="G7">
        <v>0.91671615551883356</v>
      </c>
      <c r="H7">
        <v>0.99989765543569564</v>
      </c>
      <c r="J7">
        <f t="shared" si="0"/>
        <v>0.98332276219090586</v>
      </c>
      <c r="K7">
        <f t="shared" si="1"/>
        <v>3.7234251440265188E-2</v>
      </c>
      <c r="M7" s="2">
        <f t="shared" si="2"/>
        <v>98.332276219090588</v>
      </c>
      <c r="N7" s="2">
        <f t="shared" si="3"/>
        <v>3.7234251440265189</v>
      </c>
      <c r="O7">
        <v>3</v>
      </c>
      <c r="P7">
        <v>2</v>
      </c>
    </row>
    <row r="8" spans="2:16" x14ac:dyDescent="0.3">
      <c r="C8" t="s">
        <v>7</v>
      </c>
      <c r="D8">
        <v>1</v>
      </c>
      <c r="E8">
        <v>1</v>
      </c>
      <c r="F8">
        <v>1</v>
      </c>
      <c r="G8">
        <v>1</v>
      </c>
      <c r="H8">
        <v>0.97812286998234532</v>
      </c>
      <c r="J8">
        <f t="shared" si="0"/>
        <v>0.99562457399646909</v>
      </c>
      <c r="K8">
        <f t="shared" si="1"/>
        <v>9.7837499744154073E-3</v>
      </c>
      <c r="M8" s="2">
        <f t="shared" si="2"/>
        <v>99.562457399646902</v>
      </c>
      <c r="N8" s="2">
        <f t="shared" si="3"/>
        <v>0.97837499744154077</v>
      </c>
      <c r="O8">
        <v>4</v>
      </c>
      <c r="P8">
        <v>0.6</v>
      </c>
    </row>
    <row r="9" spans="2:16" x14ac:dyDescent="0.3">
      <c r="C9" t="s">
        <v>8</v>
      </c>
      <c r="D9">
        <v>1</v>
      </c>
      <c r="E9">
        <v>1</v>
      </c>
      <c r="F9">
        <v>1</v>
      </c>
      <c r="G9">
        <v>1</v>
      </c>
      <c r="H9">
        <v>1</v>
      </c>
      <c r="J9">
        <f t="shared" si="0"/>
        <v>1</v>
      </c>
      <c r="K9">
        <f t="shared" si="1"/>
        <v>0</v>
      </c>
      <c r="M9" s="2">
        <f t="shared" si="2"/>
        <v>100</v>
      </c>
      <c r="N9" s="2">
        <f t="shared" si="3"/>
        <v>0</v>
      </c>
      <c r="O9">
        <v>5</v>
      </c>
      <c r="P9">
        <v>0.2</v>
      </c>
    </row>
    <row r="10" spans="2:16" x14ac:dyDescent="0.3">
      <c r="C10" t="s">
        <v>9</v>
      </c>
      <c r="D10">
        <v>1</v>
      </c>
      <c r="E10">
        <v>1</v>
      </c>
      <c r="F10">
        <v>1</v>
      </c>
      <c r="G10">
        <v>1</v>
      </c>
      <c r="H10">
        <v>1</v>
      </c>
      <c r="J10">
        <f t="shared" si="0"/>
        <v>1</v>
      </c>
      <c r="K10">
        <f t="shared" si="1"/>
        <v>0</v>
      </c>
      <c r="M10" s="2">
        <f t="shared" si="2"/>
        <v>100</v>
      </c>
      <c r="N10" s="2">
        <f t="shared" si="3"/>
        <v>0</v>
      </c>
      <c r="O10">
        <v>6</v>
      </c>
      <c r="P10">
        <v>0.06</v>
      </c>
    </row>
    <row r="13" spans="2:16" x14ac:dyDescent="0.3">
      <c r="D13" t="s">
        <v>35</v>
      </c>
    </row>
    <row r="14" spans="2:16" x14ac:dyDescent="0.3">
      <c r="D14" s="3" t="s">
        <v>2</v>
      </c>
      <c r="E14" s="3"/>
      <c r="F14" s="3" t="s">
        <v>10</v>
      </c>
      <c r="G14" s="3"/>
      <c r="H14" t="s">
        <v>11</v>
      </c>
      <c r="J14" t="s">
        <v>12</v>
      </c>
      <c r="K14" s="1" t="s">
        <v>13</v>
      </c>
    </row>
    <row r="15" spans="2:16" x14ac:dyDescent="0.3">
      <c r="C15" t="s">
        <v>4</v>
      </c>
      <c r="D15">
        <v>3.09E-2</v>
      </c>
      <c r="E15">
        <v>2.8799999999999999E-2</v>
      </c>
      <c r="F15">
        <v>3.2000000000000001E-2</v>
      </c>
      <c r="G15">
        <v>3.04E-2</v>
      </c>
      <c r="H15">
        <v>2.9600000000000001E-2</v>
      </c>
      <c r="J15">
        <f>AVERAGE(D15:H15)</f>
        <v>3.0339999999999999E-2</v>
      </c>
      <c r="K15">
        <f>_xlfn.STDEV.S(D15:H15)</f>
        <v>1.2239281024635396E-3</v>
      </c>
    </row>
    <row r="16" spans="2:16" x14ac:dyDescent="0.3">
      <c r="C16" t="s">
        <v>5</v>
      </c>
      <c r="D16">
        <v>2.9700000000000001E-2</v>
      </c>
      <c r="E16">
        <v>2.9899999999999999E-2</v>
      </c>
      <c r="F16">
        <v>3.15E-2</v>
      </c>
      <c r="G16">
        <v>2.92E-2</v>
      </c>
      <c r="H16">
        <v>2.8400000000000002E-2</v>
      </c>
      <c r="J16">
        <f t="shared" ref="J16:J20" si="4">AVERAGE(D16:H16)</f>
        <v>2.9739999999999999E-2</v>
      </c>
      <c r="K16">
        <f t="shared" ref="K16:K20" si="5">_xlfn.STDEV.S(D16:H16)</f>
        <v>1.141490254010081E-3</v>
      </c>
    </row>
    <row r="17" spans="3:11" x14ac:dyDescent="0.3">
      <c r="C17" t="s">
        <v>6</v>
      </c>
      <c r="D17">
        <v>2.9700000000000001E-2</v>
      </c>
      <c r="E17">
        <v>2.8899999999999999E-2</v>
      </c>
      <c r="F17">
        <v>3.0099999999999998E-2</v>
      </c>
      <c r="G17">
        <v>2.9499999999999998E-2</v>
      </c>
      <c r="H17">
        <v>2.7400000000000001E-2</v>
      </c>
      <c r="J17">
        <f t="shared" si="4"/>
        <v>2.912E-2</v>
      </c>
      <c r="K17">
        <f t="shared" si="5"/>
        <v>1.0545141061171247E-3</v>
      </c>
    </row>
    <row r="18" spans="3:11" x14ac:dyDescent="0.3">
      <c r="C18" t="s">
        <v>7</v>
      </c>
      <c r="D18">
        <v>3.2899999999999999E-2</v>
      </c>
      <c r="E18">
        <v>2.92E-2</v>
      </c>
      <c r="F18">
        <v>3.1E-2</v>
      </c>
      <c r="G18">
        <v>0.03</v>
      </c>
      <c r="H18">
        <v>3.15E-2</v>
      </c>
      <c r="J18">
        <f t="shared" si="4"/>
        <v>3.0920000000000003E-2</v>
      </c>
      <c r="K18">
        <f t="shared" si="5"/>
        <v>1.4202112518917737E-3</v>
      </c>
    </row>
    <row r="19" spans="3:11" x14ac:dyDescent="0.3">
      <c r="C19" t="s">
        <v>8</v>
      </c>
      <c r="D19">
        <v>3.2399999999999998E-2</v>
      </c>
      <c r="E19">
        <v>2.9700000000000001E-2</v>
      </c>
      <c r="F19">
        <v>2.8199999999999999E-2</v>
      </c>
      <c r="G19">
        <v>2.6200000000000001E-2</v>
      </c>
      <c r="H19">
        <v>2.8500000000000001E-2</v>
      </c>
      <c r="J19">
        <f t="shared" si="4"/>
        <v>2.9000000000000005E-2</v>
      </c>
      <c r="K19">
        <f t="shared" si="5"/>
        <v>2.2792542640082953E-3</v>
      </c>
    </row>
    <row r="20" spans="3:11" x14ac:dyDescent="0.3">
      <c r="C20" t="s">
        <v>9</v>
      </c>
      <c r="D20">
        <v>3.0300000000000001E-2</v>
      </c>
      <c r="E20">
        <v>2.8400000000000002E-2</v>
      </c>
      <c r="F20">
        <v>3.1300000000000001E-2</v>
      </c>
      <c r="G20">
        <v>2.8000000000000001E-2</v>
      </c>
      <c r="H20">
        <v>3.0800000000000001E-2</v>
      </c>
      <c r="J20">
        <f t="shared" si="4"/>
        <v>2.9759999999999998E-2</v>
      </c>
      <c r="K20">
        <f t="shared" si="5"/>
        <v>1.4741099009232656E-3</v>
      </c>
    </row>
    <row r="23" spans="3:11" x14ac:dyDescent="0.3">
      <c r="D23" t="s">
        <v>34</v>
      </c>
    </row>
    <row r="24" spans="3:11" x14ac:dyDescent="0.3">
      <c r="D24" s="3" t="s">
        <v>2</v>
      </c>
      <c r="E24" s="3"/>
      <c r="F24" s="3" t="s">
        <v>10</v>
      </c>
      <c r="G24" s="3"/>
      <c r="H24" t="s">
        <v>11</v>
      </c>
      <c r="J24" t="s">
        <v>12</v>
      </c>
      <c r="K24" s="1" t="s">
        <v>13</v>
      </c>
    </row>
    <row r="25" spans="3:11" x14ac:dyDescent="0.3">
      <c r="C25" t="s">
        <v>4</v>
      </c>
      <c r="D25">
        <v>83.851682594994543</v>
      </c>
      <c r="E25">
        <v>81.21491516167805</v>
      </c>
      <c r="F25">
        <v>66.298589573664074</v>
      </c>
      <c r="G25">
        <v>89.427033289477365</v>
      </c>
      <c r="H25">
        <v>89.915586193435772</v>
      </c>
      <c r="J25">
        <f>AVERAGE(D25:H25)</f>
        <v>82.141561362649966</v>
      </c>
      <c r="K25">
        <f>_xlfn.STDEV.S(D25:H25)</f>
        <v>9.595526381913043</v>
      </c>
    </row>
    <row r="26" spans="3:11" x14ac:dyDescent="0.3">
      <c r="C26" t="s">
        <v>5</v>
      </c>
    </row>
    <row r="27" spans="3:11" x14ac:dyDescent="0.3">
      <c r="C27" t="s">
        <v>6</v>
      </c>
    </row>
    <row r="28" spans="3:11" x14ac:dyDescent="0.3">
      <c r="C28" t="s">
        <v>7</v>
      </c>
    </row>
    <row r="29" spans="3:11" x14ac:dyDescent="0.3">
      <c r="C29" t="s">
        <v>8</v>
      </c>
    </row>
    <row r="30" spans="3:11" x14ac:dyDescent="0.3">
      <c r="C30" t="s">
        <v>9</v>
      </c>
    </row>
    <row r="33" spans="3:11" x14ac:dyDescent="0.3">
      <c r="D33" t="s">
        <v>36</v>
      </c>
    </row>
    <row r="34" spans="3:11" x14ac:dyDescent="0.3">
      <c r="D34" s="3" t="s">
        <v>2</v>
      </c>
      <c r="E34" s="3"/>
      <c r="F34" s="3" t="s">
        <v>10</v>
      </c>
      <c r="G34" s="3"/>
      <c r="H34" t="s">
        <v>11</v>
      </c>
      <c r="J34" t="s">
        <v>12</v>
      </c>
      <c r="K34" s="1" t="s">
        <v>13</v>
      </c>
    </row>
    <row r="35" spans="3:11" x14ac:dyDescent="0.3">
      <c r="C35" t="s">
        <v>4</v>
      </c>
      <c r="D35">
        <f>D25/D15/1000</f>
        <v>2.7136466859221535</v>
      </c>
      <c r="E35">
        <f t="shared" ref="E35:H35" si="6">E25/E15/1000</f>
        <v>2.8199623320027105</v>
      </c>
      <c r="F35">
        <f t="shared" si="6"/>
        <v>2.0718309241770019</v>
      </c>
      <c r="G35">
        <f t="shared" si="6"/>
        <v>2.9416787266275453</v>
      </c>
      <c r="H35">
        <f t="shared" si="6"/>
        <v>3.0376887227512084</v>
      </c>
      <c r="J35">
        <f>AVERAGE(D35:H35)</f>
        <v>2.716961478296124</v>
      </c>
      <c r="K35">
        <f>_xlfn.STDEV.S(D35:H35)</f>
        <v>0.38084688609866785</v>
      </c>
    </row>
    <row r="36" spans="3:11" x14ac:dyDescent="0.3">
      <c r="C36" t="s">
        <v>5</v>
      </c>
    </row>
    <row r="37" spans="3:11" x14ac:dyDescent="0.3">
      <c r="C37" t="s">
        <v>6</v>
      </c>
    </row>
    <row r="38" spans="3:11" x14ac:dyDescent="0.3">
      <c r="C38" t="s">
        <v>7</v>
      </c>
    </row>
    <row r="39" spans="3:11" x14ac:dyDescent="0.3">
      <c r="C39" t="s">
        <v>8</v>
      </c>
    </row>
    <row r="40" spans="3:11" x14ac:dyDescent="0.3">
      <c r="C40" t="s">
        <v>9</v>
      </c>
    </row>
  </sheetData>
  <mergeCells count="8">
    <mergeCell ref="D34:E34"/>
    <mergeCell ref="F34:G34"/>
    <mergeCell ref="D4:E4"/>
    <mergeCell ref="F4:G4"/>
    <mergeCell ref="D14:E14"/>
    <mergeCell ref="F14:G14"/>
    <mergeCell ref="D24:E24"/>
    <mergeCell ref="F24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E9F2-BA7A-4E44-BC74-89B4A7D219AA}">
  <dimension ref="B2:L27"/>
  <sheetViews>
    <sheetView workbookViewId="0">
      <selection activeCell="J19" sqref="J19"/>
    </sheetView>
  </sheetViews>
  <sheetFormatPr baseColWidth="10" defaultRowHeight="14.4" x14ac:dyDescent="0.3"/>
  <sheetData>
    <row r="2" spans="2:12" x14ac:dyDescent="0.3">
      <c r="C2" s="3" t="s">
        <v>19</v>
      </c>
      <c r="D2" s="3"/>
      <c r="E2" s="3"/>
    </row>
    <row r="3" spans="2:12" x14ac:dyDescent="0.3">
      <c r="B3" t="s">
        <v>15</v>
      </c>
      <c r="C3" t="s">
        <v>16</v>
      </c>
      <c r="D3" t="s">
        <v>17</v>
      </c>
      <c r="E3" t="s">
        <v>18</v>
      </c>
      <c r="H3" t="s">
        <v>16</v>
      </c>
      <c r="J3" t="s">
        <v>17</v>
      </c>
      <c r="L3" t="s">
        <v>18</v>
      </c>
    </row>
    <row r="4" spans="2:12" x14ac:dyDescent="0.3">
      <c r="B4" t="s">
        <v>5</v>
      </c>
      <c r="C4">
        <v>2.5310635950923921E-3</v>
      </c>
      <c r="D4">
        <v>0.94691360735391261</v>
      </c>
      <c r="E4">
        <v>0.95698299705259537</v>
      </c>
      <c r="G4">
        <v>0.6</v>
      </c>
      <c r="H4" s="2">
        <f>C4*100</f>
        <v>0.25310635950923921</v>
      </c>
      <c r="I4" s="2">
        <v>1</v>
      </c>
      <c r="J4" s="2">
        <f t="shared" ref="J4" si="0">D4*100</f>
        <v>94.691360735391257</v>
      </c>
      <c r="K4" s="2">
        <v>1.4</v>
      </c>
      <c r="L4" s="2">
        <f>E4*100</f>
        <v>95.698299705259544</v>
      </c>
    </row>
    <row r="5" spans="2:12" x14ac:dyDescent="0.3">
      <c r="B5" t="s">
        <v>6</v>
      </c>
      <c r="C5">
        <v>7.0842852113345821E-4</v>
      </c>
      <c r="D5">
        <v>0.98332276219090586</v>
      </c>
      <c r="E5">
        <v>0.95226486890931406</v>
      </c>
      <c r="G5">
        <v>2.1</v>
      </c>
      <c r="H5" s="2">
        <f>C5*100</f>
        <v>7.0842852113345817E-2</v>
      </c>
      <c r="I5" s="2">
        <v>2.5</v>
      </c>
      <c r="J5" s="2">
        <f t="shared" ref="J5" si="1">D5*100</f>
        <v>98.332276219090588</v>
      </c>
      <c r="K5" s="2">
        <v>2.9</v>
      </c>
      <c r="L5" s="2">
        <f t="shared" ref="L5" si="2">E5*100</f>
        <v>95.226486890931412</v>
      </c>
    </row>
    <row r="8" spans="2:12" x14ac:dyDescent="0.3">
      <c r="G8" t="s">
        <v>21</v>
      </c>
      <c r="I8" t="s">
        <v>19</v>
      </c>
      <c r="K8" t="s">
        <v>19</v>
      </c>
    </row>
    <row r="9" spans="2:12" x14ac:dyDescent="0.3">
      <c r="G9" t="s">
        <v>22</v>
      </c>
      <c r="H9" t="s">
        <v>23</v>
      </c>
      <c r="I9" t="s">
        <v>6</v>
      </c>
      <c r="J9" t="s">
        <v>23</v>
      </c>
      <c r="K9" t="s">
        <v>5</v>
      </c>
    </row>
    <row r="10" spans="2:12" x14ac:dyDescent="0.3">
      <c r="G10" t="s">
        <v>17</v>
      </c>
      <c r="H10">
        <v>1.2</v>
      </c>
      <c r="I10">
        <v>98.332276219090588</v>
      </c>
      <c r="J10">
        <v>0.8</v>
      </c>
      <c r="K10">
        <v>94.691360735391257</v>
      </c>
    </row>
    <row r="11" spans="2:12" x14ac:dyDescent="0.3">
      <c r="G11" t="s">
        <v>18</v>
      </c>
      <c r="H11">
        <v>2.2000000000000002</v>
      </c>
      <c r="I11">
        <v>95.226486890931412</v>
      </c>
      <c r="J11">
        <v>1.8</v>
      </c>
      <c r="K11">
        <v>95.698299705259544</v>
      </c>
    </row>
    <row r="12" spans="2:12" x14ac:dyDescent="0.3">
      <c r="G12" t="s">
        <v>16</v>
      </c>
      <c r="H12">
        <v>3.2</v>
      </c>
      <c r="I12">
        <v>7.0842852113345817E-2</v>
      </c>
      <c r="J12">
        <v>2.8</v>
      </c>
      <c r="K12">
        <v>0.25310635950923921</v>
      </c>
    </row>
    <row r="14" spans="2:12" x14ac:dyDescent="0.3">
      <c r="B14" t="s">
        <v>24</v>
      </c>
    </row>
    <row r="15" spans="2:12" x14ac:dyDescent="0.3">
      <c r="C15" s="3" t="s">
        <v>6</v>
      </c>
      <c r="D15" s="3"/>
      <c r="E15" s="3"/>
      <c r="F15" s="3" t="s">
        <v>29</v>
      </c>
      <c r="G15" s="3"/>
      <c r="H15" s="3"/>
    </row>
    <row r="16" spans="2:12" x14ac:dyDescent="0.3">
      <c r="B16" t="s">
        <v>22</v>
      </c>
      <c r="C16" t="s">
        <v>23</v>
      </c>
      <c r="D16" t="s">
        <v>28</v>
      </c>
      <c r="E16" t="s">
        <v>26</v>
      </c>
      <c r="F16" t="s">
        <v>23</v>
      </c>
      <c r="G16" t="s">
        <v>28</v>
      </c>
      <c r="H16" t="s">
        <v>26</v>
      </c>
    </row>
    <row r="17" spans="2:8" x14ac:dyDescent="0.3">
      <c r="B17" t="s">
        <v>25</v>
      </c>
      <c r="C17">
        <v>1.2</v>
      </c>
      <c r="D17">
        <v>1.1255890318230148</v>
      </c>
      <c r="E17">
        <v>1.4025310053707405</v>
      </c>
      <c r="F17">
        <v>0.8</v>
      </c>
      <c r="G17">
        <v>0.65854942209644685</v>
      </c>
      <c r="H17">
        <v>0.12385648987635919</v>
      </c>
    </row>
    <row r="18" spans="2:8" x14ac:dyDescent="0.3">
      <c r="B18" t="s">
        <v>17</v>
      </c>
      <c r="C18">
        <v>2.2000000000000002</v>
      </c>
      <c r="D18">
        <v>98.332276219090588</v>
      </c>
      <c r="E18">
        <v>3.7234251440265189</v>
      </c>
      <c r="F18">
        <v>1.8</v>
      </c>
      <c r="G18">
        <v>94.691360735391257</v>
      </c>
      <c r="H18">
        <v>2.1159287203649444</v>
      </c>
    </row>
    <row r="19" spans="2:8" x14ac:dyDescent="0.3">
      <c r="B19" t="s">
        <v>18</v>
      </c>
      <c r="C19">
        <v>3.2</v>
      </c>
      <c r="D19">
        <v>93.817601041837946</v>
      </c>
      <c r="E19">
        <v>1.9924654756235216</v>
      </c>
      <c r="F19">
        <v>2.8</v>
      </c>
      <c r="G19">
        <v>91.267176724980132</v>
      </c>
      <c r="H19">
        <v>6.2665542152542404</v>
      </c>
    </row>
    <row r="20" spans="2:8" x14ac:dyDescent="0.3">
      <c r="B20" t="s">
        <v>16</v>
      </c>
      <c r="C20">
        <v>4.2</v>
      </c>
      <c r="D20">
        <v>0</v>
      </c>
      <c r="E20">
        <v>0.14278225716644227</v>
      </c>
      <c r="F20">
        <v>3.8</v>
      </c>
      <c r="G20">
        <v>0</v>
      </c>
      <c r="H20">
        <v>4.7367607064646947E-2</v>
      </c>
    </row>
    <row r="22" spans="2:8" x14ac:dyDescent="0.3">
      <c r="B22" t="s">
        <v>32</v>
      </c>
      <c r="C22" s="3" t="s">
        <v>27</v>
      </c>
      <c r="D22" s="3"/>
      <c r="E22" s="3" t="s">
        <v>29</v>
      </c>
      <c r="F22" s="3"/>
    </row>
    <row r="23" spans="2:8" x14ac:dyDescent="0.3">
      <c r="C23" t="s">
        <v>30</v>
      </c>
      <c r="D23" t="s">
        <v>31</v>
      </c>
      <c r="E23" t="s">
        <v>30</v>
      </c>
      <c r="F23" t="s">
        <v>31</v>
      </c>
    </row>
    <row r="24" spans="2:8" x14ac:dyDescent="0.3">
      <c r="B24" t="s">
        <v>25</v>
      </c>
      <c r="C24">
        <v>180629</v>
      </c>
      <c r="D24">
        <v>180629</v>
      </c>
      <c r="E24">
        <v>180629</v>
      </c>
      <c r="F24">
        <v>180629</v>
      </c>
    </row>
    <row r="25" spans="2:8" x14ac:dyDescent="0.3">
      <c r="B25" t="s">
        <v>17</v>
      </c>
      <c r="C25" s="3" t="s">
        <v>33</v>
      </c>
      <c r="D25" s="3"/>
      <c r="E25" s="3"/>
      <c r="F25" s="3"/>
    </row>
    <row r="26" spans="2:8" x14ac:dyDescent="0.3">
      <c r="B26" t="s">
        <v>18</v>
      </c>
      <c r="C26">
        <v>181029</v>
      </c>
      <c r="D26">
        <v>190405</v>
      </c>
      <c r="E26">
        <v>181029</v>
      </c>
      <c r="F26">
        <v>190405</v>
      </c>
    </row>
    <row r="27" spans="2:8" x14ac:dyDescent="0.3">
      <c r="B27" t="s">
        <v>16</v>
      </c>
      <c r="C27">
        <v>181029</v>
      </c>
      <c r="D27">
        <v>190405</v>
      </c>
      <c r="E27">
        <v>181029</v>
      </c>
      <c r="F27">
        <v>190405</v>
      </c>
    </row>
  </sheetData>
  <mergeCells count="6">
    <mergeCell ref="C25:F25"/>
    <mergeCell ref="C2:E2"/>
    <mergeCell ref="C15:E15"/>
    <mergeCell ref="F15:H15"/>
    <mergeCell ref="C22:D22"/>
    <mergeCell ref="E22:F2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2019-06-13T17:13:23Z</dcterms:modified>
</cp:coreProperties>
</file>